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<sst xmlns="http://schemas.openxmlformats.org/spreadsheetml/2006/main" count="238" uniqueCount="85">
  <si>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</si>
  <si>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</si>
  <si>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</si>
  <si>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</si>
  <si>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</si>
  <si>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</si>
  <si>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</si>
  <si>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</si>
  <si>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</si>
  <si>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</si>
  <si>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</si>
  <si>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</si>
  <si>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</si>
  <si>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</si>
  <si>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</si>
  <si>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</si>
  <si>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</si>
  <si>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</si>
  <si>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</si>
  <si>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</si>
  <si>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</si>
  <si>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</si>
  <si>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</si>
  <si>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</si>
  <si>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</si>
  <si>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</si>
  <si>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</si>
  <si>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</si>
  <si>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</si>
  <si>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</si>
  <si>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</si>
  <si>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</si>
  <si>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</si>
  <si>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</si>
  <si>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</si>
  <si>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</si>
  <si>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</si>
  <si>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</si>
  <si>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</si>
  <si>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</si>
  <si>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</si>
  <si>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</si>
  <si>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</si>
  <si>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</si>
  <si>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</si>
  <si>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</si>
  <si>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</si>
  <si>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</si>
  <si>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</si>
  <si>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</si>
  <si>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</si>
  <si>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</si>
  <si>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</si>
  <si>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</si>
  <si>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</si>
  <si>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</si>
  <si>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</si>
  <si>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</si>
  <si>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</si>
  <si>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</si>
  <si>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</si>
  <si>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</si>
  <si>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</si>
  <si>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</si>
  <si>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</si>
  <si>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</si>
  <si>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</si>
  <si>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</si>
  <si>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</si>
  <si>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</si>
  <si>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</si>
  <si>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</si>
  <si>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</si>
  <si>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12</t>
  </si>
  <si>
    <t>5</t>
  </si>
  <si>
    <t>37</t>
  </si>
  <si>
    <t>21</t>
  </si>
  <si>
    <t>3,33</t>
  </si>
  <si>
    <t>14</t>
  </si>
  <si>
    <t>98</t>
  </si>
  <si>
    <t>165</t>
  </si>
  <si>
    <t>1-0</t>
  </si>
  <si>
    <t>1-1</t>
  </si>
  <si>
    <t>СВОДКА ПО НАДОЮ МОЛОКА ЗА  31.07.2023 года</t>
  </si>
  <si>
    <t>КФХ Боченков С.В.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</si>
</sst>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Q18" sqref="Q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83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51</v>
      </c>
      <c r="D4" s="129" t="s">
        <v>2</v>
      </c>
      <c r="E4" s="130"/>
      <c r="F4" s="130"/>
      <c r="G4" s="130"/>
      <c r="H4" s="130"/>
      <c r="I4" s="131"/>
      <c r="J4" s="125" t="s">
        <v>50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64</v>
      </c>
      <c r="X4" s="13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47</v>
      </c>
      <c r="E5" s="145"/>
      <c r="F5" s="144" t="s">
        <v>48</v>
      </c>
      <c r="G5" s="145"/>
      <c r="H5" s="144" t="s">
        <v>49</v>
      </c>
      <c r="I5" s="145"/>
      <c r="J5" s="126"/>
      <c r="K5" s="133"/>
      <c r="L5" s="126"/>
      <c r="M5" s="126"/>
      <c r="N5" s="78" t="s">
        <v>52</v>
      </c>
      <c r="O5" s="78" t="s">
        <v>41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33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9" customHeight="1" thickBot="1">
      <c r="A6" s="79" t="s">
        <v>18</v>
      </c>
      <c r="B6" s="64">
        <v>960</v>
      </c>
      <c r="C6" s="65">
        <v>56507</v>
      </c>
      <c r="D6" s="32">
        <v>232</v>
      </c>
      <c r="E6" s="32">
        <v>225</v>
      </c>
      <c r="F6" s="32">
        <v>213</v>
      </c>
      <c r="G6" s="32">
        <v>213</v>
      </c>
      <c r="H6" s="32">
        <v>235</v>
      </c>
      <c r="I6" s="32">
        <v>242</v>
      </c>
      <c r="J6" s="65">
        <v>62470</v>
      </c>
      <c r="K6" s="80">
        <v>92</v>
      </c>
      <c r="L6" s="33">
        <v>3.8</v>
      </c>
      <c r="M6" s="81" t="s">
        <v>77</v>
      </c>
      <c r="N6" s="34">
        <v>24.2</v>
      </c>
      <c r="O6" s="66">
        <v>24.8</v>
      </c>
      <c r="P6" s="32">
        <f>H6</f>
        <v>235</v>
      </c>
      <c r="Q6" s="82">
        <v>93</v>
      </c>
      <c r="R6" s="83" t="s">
        <v>72</v>
      </c>
      <c r="S6" s="67">
        <v>68</v>
      </c>
      <c r="T6" s="68"/>
      <c r="U6" s="84">
        <v>180</v>
      </c>
      <c r="V6" s="85"/>
      <c r="W6" s="32">
        <v>224</v>
      </c>
      <c r="X6" s="66">
        <v>30.7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6">
        <v>7100</v>
      </c>
      <c r="DH6" s="69"/>
      <c r="DI6" s="70"/>
      <c r="DJ6" s="69"/>
    </row>
    <row r="7" spans="1:192" s="117" customFormat="1" ht="28.5" customHeight="1" thickBot="1">
      <c r="A7" s="79" t="s">
        <v>20</v>
      </c>
      <c r="B7" s="64">
        <v>250</v>
      </c>
      <c r="C7" s="87">
        <v>3731</v>
      </c>
      <c r="D7" s="32">
        <v>20</v>
      </c>
      <c r="E7" s="32">
        <v>20</v>
      </c>
      <c r="F7" s="32">
        <v>19</v>
      </c>
      <c r="G7" s="32">
        <v>15</v>
      </c>
      <c r="H7" s="32">
        <v>20</v>
      </c>
      <c r="I7" s="32">
        <v>15</v>
      </c>
      <c r="J7" s="65">
        <v>3490</v>
      </c>
      <c r="K7" s="80">
        <f>F7/D7*100</f>
        <v>95</v>
      </c>
      <c r="L7" s="33">
        <v>3.8</v>
      </c>
      <c r="M7" s="81" t="s">
        <v>21</v>
      </c>
      <c r="N7" s="34">
        <f>D7/B7*100</f>
        <v>8</v>
      </c>
      <c r="O7" s="66">
        <v>8</v>
      </c>
      <c r="P7" s="32">
        <f>H7</f>
        <v>20</v>
      </c>
      <c r="Q7" s="82"/>
      <c r="R7" s="83"/>
      <c r="S7" s="67">
        <v>16</v>
      </c>
      <c r="T7" s="68">
        <v>5</v>
      </c>
      <c r="U7" s="84">
        <v>15</v>
      </c>
      <c r="V7" s="85"/>
      <c r="W7" s="32">
        <v>21</v>
      </c>
      <c r="X7" s="66">
        <v>16.7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</row>
    <row r="8" spans="1:192" s="13" customFormat="1" ht="23.25" customHeight="1" thickBot="1">
      <c r="A8" s="88" t="s">
        <v>22</v>
      </c>
      <c r="B8" s="89">
        <f t="shared" ref="B8:J8" si="0">B6+B7</f>
        <v>1210</v>
      </c>
      <c r="C8" s="90">
        <f>C7+C6</f>
        <v>60238</v>
      </c>
      <c r="D8" s="91">
        <f t="shared" si="0"/>
        <v>252</v>
      </c>
      <c r="E8" s="35">
        <f t="shared" si="0"/>
        <v>245</v>
      </c>
      <c r="F8" s="35">
        <f>F6+F7</f>
        <v>232</v>
      </c>
      <c r="G8" s="35">
        <f t="shared" si="0"/>
        <v>228</v>
      </c>
      <c r="H8" s="35">
        <f t="shared" si="0"/>
        <v>255</v>
      </c>
      <c r="I8" s="35">
        <f t="shared" si="0"/>
        <v>257</v>
      </c>
      <c r="J8" s="89">
        <f t="shared" si="0"/>
        <v>65960</v>
      </c>
      <c r="K8" s="92">
        <f>F8/D8*100</f>
        <v>92.063492063492063</v>
      </c>
      <c r="L8" s="33">
        <f>H8*3.4/F8</f>
        <v>3.7370689655172415</v>
      </c>
      <c r="M8" s="93">
        <f>(M6+M7)/2</f>
        <v>3.24</v>
      </c>
      <c r="N8" s="94">
        <f>D8/B8*100</f>
        <v>20.826446280991735</v>
      </c>
      <c r="O8" s="94">
        <v>20.9</v>
      </c>
      <c r="P8" s="35">
        <f t="shared" ref="P8:U8" si="1">P6+P7</f>
        <v>255</v>
      </c>
      <c r="Q8" s="35">
        <f t="shared" si="1"/>
        <v>93</v>
      </c>
      <c r="R8" s="35">
        <f t="shared" si="1"/>
        <v>11</v>
      </c>
      <c r="S8" s="35">
        <f t="shared" si="1"/>
        <v>84</v>
      </c>
      <c r="T8" s="35">
        <f t="shared" si="1"/>
        <v>5</v>
      </c>
      <c r="U8" s="35">
        <f t="shared" si="1"/>
        <v>195</v>
      </c>
      <c r="V8" s="36"/>
      <c r="W8" s="35">
        <f>W6+W7</f>
        <v>245</v>
      </c>
      <c r="X8" s="94">
        <v>23.7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8300</v>
      </c>
      <c r="DH8" s="35" t="e">
        <f>DH6+#REF!+#REF!+DH7</f>
        <v>#REF!</v>
      </c>
      <c r="DI8" s="95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7" customFormat="1" ht="21.75" customHeight="1" thickBot="1">
      <c r="A9" s="72" t="s">
        <v>84</v>
      </c>
      <c r="B9" s="65">
        <v>410</v>
      </c>
      <c r="C9" s="96">
        <v>11384</v>
      </c>
      <c r="D9" s="67">
        <v>50</v>
      </c>
      <c r="E9" s="67">
        <v>50</v>
      </c>
      <c r="F9" s="67">
        <v>36</v>
      </c>
      <c r="G9" s="67">
        <v>39</v>
      </c>
      <c r="H9" s="67">
        <v>41</v>
      </c>
      <c r="I9" s="67">
        <v>44</v>
      </c>
      <c r="J9" s="65">
        <v>9685</v>
      </c>
      <c r="K9" s="39">
        <v>72</v>
      </c>
      <c r="L9" s="33">
        <v>3.8</v>
      </c>
      <c r="M9" s="97">
        <v>3.4</v>
      </c>
      <c r="N9" s="34">
        <v>12.2</v>
      </c>
      <c r="O9" s="66">
        <v>12.2</v>
      </c>
      <c r="P9" s="32">
        <f t="shared" ref="P9:P12" si="2">H9</f>
        <v>41</v>
      </c>
      <c r="Q9" s="82">
        <v>5</v>
      </c>
      <c r="R9" s="32"/>
      <c r="S9" s="73" t="s">
        <v>75</v>
      </c>
      <c r="T9" s="74"/>
      <c r="U9" s="98" t="s">
        <v>62</v>
      </c>
      <c r="V9" s="85" t="s">
        <v>82</v>
      </c>
      <c r="W9" s="73" t="s">
        <v>66</v>
      </c>
      <c r="X9" s="66">
        <v>20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3550</v>
      </c>
      <c r="DH9" s="69"/>
      <c r="DI9" s="70"/>
      <c r="DJ9" s="30"/>
      <c r="DK9" s="116"/>
      <c r="DL9" s="118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</row>
    <row r="10" spans="1:192" s="117" customFormat="1" ht="21.75" customHeight="1" thickBot="1">
      <c r="A10" s="72" t="s">
        <v>31</v>
      </c>
      <c r="B10" s="96">
        <v>110</v>
      </c>
      <c r="C10" s="96">
        <v>3185</v>
      </c>
      <c r="D10" s="99">
        <v>16</v>
      </c>
      <c r="E10" s="99">
        <v>11</v>
      </c>
      <c r="F10" s="99">
        <v>15</v>
      </c>
      <c r="G10" s="99">
        <v>9</v>
      </c>
      <c r="H10" s="99">
        <v>16</v>
      </c>
      <c r="I10" s="67">
        <v>10</v>
      </c>
      <c r="J10" s="65">
        <v>2926</v>
      </c>
      <c r="K10" s="39">
        <f>F10/D10*100</f>
        <v>93.75</v>
      </c>
      <c r="L10" s="33">
        <v>3.8</v>
      </c>
      <c r="M10" s="75" t="s">
        <v>29</v>
      </c>
      <c r="N10" s="34">
        <f>D10/B10*100</f>
        <v>14.545454545454545</v>
      </c>
      <c r="O10" s="100">
        <v>13.8</v>
      </c>
      <c r="P10" s="32">
        <f>H10</f>
        <v>16</v>
      </c>
      <c r="Q10" s="101">
        <v>1</v>
      </c>
      <c r="R10" s="102"/>
      <c r="S10" s="26" t="s">
        <v>71</v>
      </c>
      <c r="T10" s="103"/>
      <c r="U10" s="104" t="s">
        <v>56</v>
      </c>
      <c r="V10" s="85"/>
      <c r="W10" s="26" t="s">
        <v>67</v>
      </c>
      <c r="X10" s="105">
        <v>20.2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>
        <v>500</v>
      </c>
      <c r="DH10" s="69"/>
      <c r="DI10" s="70"/>
      <c r="DJ10" s="30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2.5" customHeight="1" thickBot="1">
      <c r="A11" s="106" t="s">
        <v>24</v>
      </c>
      <c r="B11" s="96">
        <v>157</v>
      </c>
      <c r="C11" s="96">
        <v>5976</v>
      </c>
      <c r="D11" s="99">
        <v>24</v>
      </c>
      <c r="E11" s="99">
        <v>20</v>
      </c>
      <c r="F11" s="99">
        <v>21</v>
      </c>
      <c r="G11" s="99">
        <v>16</v>
      </c>
      <c r="H11" s="99">
        <v>24</v>
      </c>
      <c r="I11" s="67">
        <v>17</v>
      </c>
      <c r="J11" s="65">
        <v>6273</v>
      </c>
      <c r="K11" s="39">
        <f>F11/D11*100</f>
        <v>87.5</v>
      </c>
      <c r="L11" s="33">
        <f t="shared" ref="L11:L19" si="3">H11*3.4/F11</f>
        <v>3.8857142857142852</v>
      </c>
      <c r="M11" s="75" t="s">
        <v>55</v>
      </c>
      <c r="N11" s="34">
        <v>15.3</v>
      </c>
      <c r="O11" s="66">
        <v>16.7</v>
      </c>
      <c r="P11" s="32">
        <f t="shared" si="2"/>
        <v>24</v>
      </c>
      <c r="Q11" s="107">
        <v>23</v>
      </c>
      <c r="R11" s="107">
        <v>2</v>
      </c>
      <c r="S11" s="26" t="s">
        <v>76</v>
      </c>
      <c r="T11" s="103"/>
      <c r="U11" s="103" t="s">
        <v>59</v>
      </c>
      <c r="V11" s="26"/>
      <c r="W11" s="26" t="s">
        <v>68</v>
      </c>
      <c r="X11" s="105">
        <v>24.2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8"/>
      <c r="DG11" s="109">
        <v>6000</v>
      </c>
      <c r="DH11" s="110"/>
      <c r="DI11" s="70"/>
      <c r="DJ11" s="30">
        <v>0</v>
      </c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3.25" customHeight="1" thickBot="1">
      <c r="A12" s="72" t="s">
        <v>25</v>
      </c>
      <c r="B12" s="65">
        <v>105</v>
      </c>
      <c r="C12" s="65">
        <v>2766</v>
      </c>
      <c r="D12" s="67">
        <v>13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2367</v>
      </c>
      <c r="K12" s="39">
        <f t="shared" ref="K12:K23" si="4">F12/D12*100</f>
        <v>92.307692307692307</v>
      </c>
      <c r="L12" s="33">
        <f t="shared" si="3"/>
        <v>3.4</v>
      </c>
      <c r="M12" s="75" t="s">
        <v>19</v>
      </c>
      <c r="N12" s="34">
        <f t="shared" ref="N12:N22" si="5">D12/B12*100</f>
        <v>12.380952380952381</v>
      </c>
      <c r="O12" s="66">
        <v>11.4</v>
      </c>
      <c r="P12" s="32">
        <f t="shared" si="2"/>
        <v>12</v>
      </c>
      <c r="Q12" s="32"/>
      <c r="R12" s="32"/>
      <c r="S12" s="73" t="s">
        <v>60</v>
      </c>
      <c r="T12" s="74" t="s">
        <v>57</v>
      </c>
      <c r="U12" s="74" t="s">
        <v>73</v>
      </c>
      <c r="V12" s="73"/>
      <c r="W12" s="73" t="s">
        <v>30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ht="24.75" hidden="1" customHeight="1" thickBot="1">
      <c r="A13" s="72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75"/>
      <c r="N13" s="34"/>
      <c r="O13" s="66"/>
      <c r="P13" s="32"/>
      <c r="Q13" s="32"/>
      <c r="R13" s="32"/>
      <c r="S13" s="73"/>
      <c r="T13" s="74"/>
      <c r="U13" s="74"/>
      <c r="V13" s="73"/>
      <c r="W13" s="73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11"/>
      <c r="DI13" s="112"/>
      <c r="DJ13" s="30"/>
      <c r="DN13" s="113"/>
    </row>
    <row r="14" spans="1:192" s="117" customFormat="1" ht="24.75" customHeight="1" thickBot="1">
      <c r="A14" s="72" t="s">
        <v>26</v>
      </c>
      <c r="B14" s="65">
        <v>190</v>
      </c>
      <c r="C14" s="65">
        <v>3460</v>
      </c>
      <c r="D14" s="67">
        <v>17</v>
      </c>
      <c r="E14" s="67">
        <v>17</v>
      </c>
      <c r="F14" s="67">
        <v>16</v>
      </c>
      <c r="G14" s="67">
        <v>16</v>
      </c>
      <c r="H14" s="67">
        <v>16</v>
      </c>
      <c r="I14" s="67">
        <v>16</v>
      </c>
      <c r="J14" s="65">
        <v>3046</v>
      </c>
      <c r="K14" s="39">
        <f t="shared" si="4"/>
        <v>94.117647058823522</v>
      </c>
      <c r="L14" s="33">
        <f>H14*3.4/F14</f>
        <v>3.4</v>
      </c>
      <c r="M14" s="75" t="s">
        <v>27</v>
      </c>
      <c r="N14" s="34">
        <f>D14/B14*100</f>
        <v>8.9473684210526319</v>
      </c>
      <c r="O14" s="66">
        <v>8.3000000000000007</v>
      </c>
      <c r="P14" s="32">
        <f>H14</f>
        <v>16</v>
      </c>
      <c r="Q14" s="32">
        <v>3</v>
      </c>
      <c r="R14" s="32"/>
      <c r="S14" s="73" t="s">
        <v>72</v>
      </c>
      <c r="T14" s="74"/>
      <c r="U14" s="74" t="s">
        <v>61</v>
      </c>
      <c r="V14" s="73"/>
      <c r="W14" s="73" t="s">
        <v>69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11"/>
      <c r="DI14" s="112"/>
      <c r="DJ14" s="30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6"/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6"/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</row>
    <row r="15" spans="1:192" s="117" customFormat="1" ht="26.25" customHeight="1" thickBot="1">
      <c r="A15" s="72" t="s">
        <v>44</v>
      </c>
      <c r="B15" s="65">
        <v>115</v>
      </c>
      <c r="C15" s="65">
        <v>884</v>
      </c>
      <c r="D15" s="67">
        <v>5</v>
      </c>
      <c r="E15" s="67">
        <v>5</v>
      </c>
      <c r="F15" s="67">
        <v>4</v>
      </c>
      <c r="G15" s="67">
        <v>4</v>
      </c>
      <c r="H15" s="67">
        <v>4</v>
      </c>
      <c r="I15" s="67">
        <v>4</v>
      </c>
      <c r="J15" s="65">
        <v>705</v>
      </c>
      <c r="K15" s="39">
        <f t="shared" si="4"/>
        <v>80</v>
      </c>
      <c r="L15" s="33">
        <f t="shared" si="3"/>
        <v>3.4</v>
      </c>
      <c r="M15" s="75" t="s">
        <v>27</v>
      </c>
      <c r="N15" s="34">
        <f t="shared" si="5"/>
        <v>4.3478260869565215</v>
      </c>
      <c r="O15" s="66">
        <v>4.3</v>
      </c>
      <c r="P15" s="32">
        <f t="shared" ref="P15" si="6">H15</f>
        <v>4</v>
      </c>
      <c r="Q15" s="32"/>
      <c r="R15" s="32"/>
      <c r="S15" s="73"/>
      <c r="T15" s="74"/>
      <c r="U15" s="74"/>
      <c r="V15" s="73"/>
      <c r="W15" s="73" t="s">
        <v>56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11"/>
      <c r="DI15" s="112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20.25" customHeight="1" thickBot="1">
      <c r="A16" s="72" t="s">
        <v>65</v>
      </c>
      <c r="B16" s="64">
        <v>20</v>
      </c>
      <c r="C16" s="64">
        <v>366</v>
      </c>
      <c r="D16" s="32">
        <v>3</v>
      </c>
      <c r="E16" s="32">
        <v>5</v>
      </c>
      <c r="F16" s="32">
        <v>3</v>
      </c>
      <c r="G16" s="32">
        <v>4</v>
      </c>
      <c r="H16" s="32">
        <v>3</v>
      </c>
      <c r="I16" s="32">
        <v>4</v>
      </c>
      <c r="J16" s="65">
        <v>366</v>
      </c>
      <c r="K16" s="39">
        <f t="shared" si="4"/>
        <v>100</v>
      </c>
      <c r="L16" s="33">
        <f t="shared" si="3"/>
        <v>3.4</v>
      </c>
      <c r="M16" s="75" t="s">
        <v>53</v>
      </c>
      <c r="N16" s="34">
        <f t="shared" si="5"/>
        <v>15</v>
      </c>
      <c r="O16" s="66">
        <v>4</v>
      </c>
      <c r="P16" s="114">
        <f t="shared" ref="P16:P19" si="7">H16</f>
        <v>3</v>
      </c>
      <c r="Q16" s="32"/>
      <c r="R16" s="73"/>
      <c r="S16" s="67"/>
      <c r="T16" s="68"/>
      <c r="U16" s="74"/>
      <c r="V16" s="73"/>
      <c r="W16" s="32">
        <v>7</v>
      </c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76"/>
      <c r="DG16" s="71"/>
      <c r="DH16" s="111"/>
      <c r="DI16" s="112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s="117" customFormat="1" ht="27.75" customHeight="1" thickBot="1">
      <c r="A17" s="72" t="s">
        <v>28</v>
      </c>
      <c r="B17" s="65">
        <v>104</v>
      </c>
      <c r="C17" s="65">
        <v>1194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994</v>
      </c>
      <c r="K17" s="39">
        <f t="shared" si="4"/>
        <v>83.333333333333343</v>
      </c>
      <c r="L17" s="33">
        <f t="shared" si="3"/>
        <v>3.4</v>
      </c>
      <c r="M17" s="75" t="s">
        <v>19</v>
      </c>
      <c r="N17" s="34">
        <f t="shared" si="5"/>
        <v>5.7692307692307692</v>
      </c>
      <c r="O17" s="66">
        <v>5.8</v>
      </c>
      <c r="P17" s="114">
        <f t="shared" si="7"/>
        <v>5</v>
      </c>
      <c r="Q17" s="32"/>
      <c r="R17" s="32"/>
      <c r="S17" s="73" t="s">
        <v>30</v>
      </c>
      <c r="T17" s="74"/>
      <c r="U17" s="115" t="s">
        <v>57</v>
      </c>
      <c r="V17" s="73"/>
      <c r="W17" s="73" t="s">
        <v>70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76"/>
      <c r="DG17" s="71"/>
      <c r="DH17" s="111"/>
      <c r="DI17" s="112"/>
      <c r="DJ17" s="30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</row>
    <row r="18" spans="1:192" s="117" customFormat="1" ht="21.75" customHeight="1" thickBot="1">
      <c r="A18" s="72" t="s">
        <v>42</v>
      </c>
      <c r="B18" s="65">
        <v>60</v>
      </c>
      <c r="C18" s="65">
        <v>945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744</v>
      </c>
      <c r="K18" s="39">
        <f t="shared" si="4"/>
        <v>80</v>
      </c>
      <c r="L18" s="33">
        <f>H18*3.4/F18</f>
        <v>3.4</v>
      </c>
      <c r="M18" s="75" t="s">
        <v>29</v>
      </c>
      <c r="N18" s="34">
        <f t="shared" si="5"/>
        <v>8.3333333333333321</v>
      </c>
      <c r="O18" s="66">
        <v>8.3000000000000007</v>
      </c>
      <c r="P18" s="114">
        <f t="shared" si="7"/>
        <v>4</v>
      </c>
      <c r="Q18" s="32"/>
      <c r="R18" s="32"/>
      <c r="S18" s="73"/>
      <c r="T18" s="74"/>
      <c r="U18" s="74"/>
      <c r="V18" s="73"/>
      <c r="W18" s="73" t="s">
        <v>71</v>
      </c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76"/>
      <c r="DG18" s="71"/>
      <c r="DH18" s="111"/>
      <c r="DI18" s="112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72" t="s">
        <v>40</v>
      </c>
      <c r="B19" s="65">
        <v>39</v>
      </c>
      <c r="C19" s="65">
        <v>755</v>
      </c>
      <c r="D19" s="67">
        <v>5</v>
      </c>
      <c r="E19" s="67">
        <v>4</v>
      </c>
      <c r="F19" s="67">
        <v>4</v>
      </c>
      <c r="G19" s="67">
        <v>3</v>
      </c>
      <c r="H19" s="67">
        <v>4</v>
      </c>
      <c r="I19" s="67">
        <v>3</v>
      </c>
      <c r="J19" s="65">
        <v>574</v>
      </c>
      <c r="K19" s="39">
        <f t="shared" si="4"/>
        <v>80</v>
      </c>
      <c r="L19" s="33">
        <f t="shared" si="3"/>
        <v>3.4</v>
      </c>
      <c r="M19" s="75" t="s">
        <v>30</v>
      </c>
      <c r="N19" s="34">
        <f t="shared" si="5"/>
        <v>12.820512820512819</v>
      </c>
      <c r="O19" s="66">
        <v>16</v>
      </c>
      <c r="P19" s="114">
        <f t="shared" si="7"/>
        <v>4</v>
      </c>
      <c r="Q19" s="32"/>
      <c r="R19" s="32"/>
      <c r="S19" s="73"/>
      <c r="T19" s="74" t="s">
        <v>74</v>
      </c>
      <c r="U19" s="74" t="s">
        <v>74</v>
      </c>
      <c r="V19" s="73"/>
      <c r="W19" s="73" t="s">
        <v>67</v>
      </c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76"/>
      <c r="DG19" s="71"/>
      <c r="DH19" s="111"/>
      <c r="DI19" s="112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ht="19.5" hidden="1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30915</v>
      </c>
      <c r="D22" s="42">
        <f>D9+D10+D11+D12+D13+D14+D15+D16+D17+D18+D19+D20+D21</f>
        <v>144</v>
      </c>
      <c r="E22" s="42">
        <f>E9+E10+E11+E12+E13+E14+E15+E16+E17+E18+E19+E20+E21</f>
        <v>145</v>
      </c>
      <c r="F22" s="42">
        <f>F9+F10+F11+F12+F13+F14+F15+F16+F17+F18+F19+F20+F21</f>
        <v>120</v>
      </c>
      <c r="G22" s="42">
        <f>G21+G20+G19+G18+G17+G16+G15+G14+G13+G12+G11+G10+G9</f>
        <v>118</v>
      </c>
      <c r="H22" s="42">
        <f>H21+H20+H19+H18+H17+H16+H15+H14+H13+H12+H11+H10+H9</f>
        <v>129</v>
      </c>
      <c r="I22" s="42">
        <f>I21+I20+I19+I18+I17+I16+I15+I14+I13+I12+I11+I10+I9</f>
        <v>126</v>
      </c>
      <c r="J22" s="41">
        <f>J21+J20+J19+J18+J17+J16+J15+J14+J13+J12+J11+J10+J9</f>
        <v>27680</v>
      </c>
      <c r="K22" s="39">
        <f t="shared" si="4"/>
        <v>83.333333333333343</v>
      </c>
      <c r="L22" s="33">
        <f>H22*3.4/F22</f>
        <v>3.6549999999999998</v>
      </c>
      <c r="M22" s="43">
        <f>(M9+M10+M11+M12+M14+M15+M16+M17+M18+M19)/10</f>
        <v>3.129</v>
      </c>
      <c r="N22" s="34">
        <f t="shared" si="5"/>
        <v>10.992366412213741</v>
      </c>
      <c r="O22" s="44">
        <v>10.1</v>
      </c>
      <c r="P22" s="32">
        <f>P21+P20+P19+P18+P17+P16+P15+P14+P13+P12+P11+P10+P9</f>
        <v>129</v>
      </c>
      <c r="Q22" s="32">
        <f t="shared" ref="Q22:U22" si="8">Q21+Q20+Q19+Q18+Q17+Q16+Q15+Q14+Q13+Q12+Q11+Q10+Q9</f>
        <v>32</v>
      </c>
      <c r="R22" s="32">
        <f t="shared" si="8"/>
        <v>2</v>
      </c>
      <c r="S22" s="32">
        <f t="shared" si="8"/>
        <v>90</v>
      </c>
      <c r="T22" s="32">
        <f t="shared" si="8"/>
        <v>7</v>
      </c>
      <c r="U22" s="32">
        <f t="shared" si="8"/>
        <v>209</v>
      </c>
      <c r="V22" s="45" t="s">
        <v>82</v>
      </c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10050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91153</v>
      </c>
      <c r="D23" s="35">
        <f t="shared" ref="D23:J23" si="9">D22+D8</f>
        <v>396</v>
      </c>
      <c r="E23" s="35">
        <f t="shared" si="9"/>
        <v>390</v>
      </c>
      <c r="F23" s="55">
        <f t="shared" si="9"/>
        <v>352</v>
      </c>
      <c r="G23" s="55">
        <f t="shared" si="9"/>
        <v>346</v>
      </c>
      <c r="H23" s="35">
        <f t="shared" si="9"/>
        <v>384</v>
      </c>
      <c r="I23" s="35">
        <f t="shared" si="9"/>
        <v>383</v>
      </c>
      <c r="J23" s="37">
        <f t="shared" si="9"/>
        <v>93640</v>
      </c>
      <c r="K23" s="39">
        <f t="shared" si="4"/>
        <v>88.888888888888886</v>
      </c>
      <c r="L23" s="33">
        <f>H23*3.4/F23</f>
        <v>3.709090909090909</v>
      </c>
      <c r="M23" s="56">
        <f>(M8+M22)/2</f>
        <v>3.1844999999999999</v>
      </c>
      <c r="N23" s="57">
        <f>D23/B23*100</f>
        <v>15.714285714285714</v>
      </c>
      <c r="O23" s="57">
        <v>15</v>
      </c>
      <c r="P23" s="58">
        <f>P22+P8</f>
        <v>384</v>
      </c>
      <c r="Q23" s="35">
        <f>Q22+Q8</f>
        <v>125</v>
      </c>
      <c r="R23" s="35">
        <f>R22+R8</f>
        <v>13</v>
      </c>
      <c r="S23" s="35">
        <f>S8+S22</f>
        <v>174</v>
      </c>
      <c r="T23" s="35">
        <f>T8+T22</f>
        <v>12</v>
      </c>
      <c r="U23" s="35">
        <f>U8+U22</f>
        <v>404</v>
      </c>
      <c r="V23" s="36" t="s">
        <v>82</v>
      </c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19">
        <f>D23-E23</f>
        <v>6</v>
      </c>
      <c r="E24" s="120"/>
      <c r="F24" s="119">
        <f>F23-G23</f>
        <v>6</v>
      </c>
      <c r="G24" s="120"/>
      <c r="H24" s="121">
        <f>H23-I23</f>
        <v>1</v>
      </c>
      <c r="I24" s="122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71</v>
      </c>
      <c r="S24" s="26" t="s">
        <v>80</v>
      </c>
      <c r="T24" s="26" t="s">
        <v>78</v>
      </c>
      <c r="U24" s="26" t="s">
        <v>63</v>
      </c>
      <c r="V24" s="26" t="s">
        <v>81</v>
      </c>
      <c r="W24" s="27">
        <v>546</v>
      </c>
      <c r="X24" s="28">
        <v>22.8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18820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2023-07-31T03:26:01Z</cp:lastPrinted>
  <dcterms:created xsi:type="dcterms:W3CDTF">2020-08-31T08:55:27Z</dcterms:created>
  <dcterms:modified xsi:type="dcterms:W3CDTF">2023-08-01T04:05:54Z</dcterms:modified>
</cp:coreProperties>
</file>